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15135" windowHeight="8040"/>
  </bookViews>
  <sheets>
    <sheet name="Лист1" sheetId="1" r:id="rId1"/>
  </sheets>
  <calcPr calcId="145621"/>
</workbook>
</file>

<file path=xl/calcChain.xml><?xml version="1.0" encoding="utf-8"?>
<calcChain xmlns="http://schemas.openxmlformats.org/spreadsheetml/2006/main">
  <c r="C64" i="1" l="1"/>
  <c r="C35" i="1"/>
  <c r="C49" i="1"/>
  <c r="C59" i="1"/>
  <c r="C45" i="1"/>
  <c r="C29" i="1"/>
  <c r="C10" i="1"/>
  <c r="C7" i="1"/>
  <c r="C33" i="1"/>
</calcChain>
</file>

<file path=xl/sharedStrings.xml><?xml version="1.0" encoding="utf-8"?>
<sst xmlns="http://schemas.openxmlformats.org/spreadsheetml/2006/main" count="155" uniqueCount="149">
  <si>
    <t xml:space="preserve">Код  </t>
  </si>
  <si>
    <t>Кассовое исполнение</t>
  </si>
  <si>
    <t>Единый сельскохозяйственный налог</t>
  </si>
  <si>
    <t>182 105 03010 01 0000 110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</si>
  <si>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</si>
  <si>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182 108 03010 01 0000 110</t>
  </si>
  <si>
    <t>(рублей)</t>
  </si>
  <si>
    <t>Плата за выбросы загрязняющих веществ в атмосферный  воздух стационарными объектами</t>
  </si>
  <si>
    <t>182 101 02020 01  0000 110</t>
  </si>
  <si>
    <t>182 101 02030 01 0000 110</t>
  </si>
  <si>
    <t>048 112 01010  01 0000 120</t>
  </si>
  <si>
    <t>Налог, взимаемый в связи с применением патентной системы налогообложения, зачисляемый в бюджеты муниципальных районов</t>
  </si>
  <si>
    <t>048 </t>
  </si>
  <si>
    <t>048 112 01041  01 0000 120</t>
  </si>
  <si>
    <t>811 116 01053 01 0000 140</t>
  </si>
  <si>
    <t>820 116 11050 01 0000 140</t>
  </si>
  <si>
    <t>Служба по обеспечению деятельности мировых судей Смоленской области</t>
  </si>
  <si>
    <t>821 116 01073 01 0000 140</t>
  </si>
  <si>
    <t>821 116 01143 01 0000 140</t>
  </si>
  <si>
    <t>821 116 01153 01 0000 140</t>
  </si>
  <si>
    <t>821 116 01173 01 0000 140</t>
  </si>
  <si>
    <t>821 116 01193 01 0000 140</t>
  </si>
  <si>
    <t>821 116 01203 01 0000 140</t>
  </si>
  <si>
    <t>Федеральная налоговая служба (Управление Федеральной налоговой службы по Смоленской области)</t>
  </si>
  <si>
    <t xml:space="preserve">Плата за размещение отходов производства </t>
  </si>
  <si>
    <t>182 101 02040 01 0000 110</t>
  </si>
  <si>
    <t>Наименование главного администратора, показателя</t>
  </si>
  <si>
    <t>182 105 01011 01 0000 110</t>
  </si>
  <si>
    <t>182 105 01021 01 0000 110</t>
  </si>
  <si>
    <t xml:space="preserve">  
Налог, взимаемый с налогоплательщиков, выбравших в качестве объекта налогообложения доходы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</si>
  <si>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</si>
  <si>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</si>
  <si>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</si>
  <si>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</si>
  <si>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Федеральная служба по надзору в сфере природопользования (Межрегиональное управление федеральной службы по надзору в сфере природопользования по Московской и  Смоленской областям)</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</si>
  <si>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</si>
  <si>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</si>
  <si>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</si>
  <si>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</si>
  <si>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182 103 02231 01 0000 110</t>
  </si>
  <si>
    <t>182 103 02241 01 0000 110</t>
  </si>
  <si>
    <t>182 103 02251 01 0000 110</t>
  </si>
  <si>
    <t>182 103 02261 01 0000 110</t>
  </si>
  <si>
    <t>821 116 01183 01 0000 140</t>
  </si>
  <si>
    <t>Министерство лесного хозяйства и охраны объектов животного мира Смоленской области</t>
  </si>
  <si>
    <t>Министерство образовани и науки Смоленской области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</si>
  <si>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</si>
  <si>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</si>
  <si>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</si>
  <si>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</si>
  <si>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</si>
  <si>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821 116 01063 01 0000 140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</si>
  <si>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</si>
  <si>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182 105 04060 02 0000 110</t>
  </si>
  <si>
    <t xml:space="preserve">811 116 01063 01 0000 140 </t>
  </si>
  <si>
    <t xml:space="preserve">811 116 01203 01 0000 140 </t>
  </si>
  <si>
    <t>182 101 02080 01 0000 110</t>
  </si>
  <si>
    <t>182 101 02210 01 0000 110</t>
  </si>
  <si>
    <t>821 116 01213 01 0000 140</t>
  </si>
  <si>
    <t>909 111 05024 14 0000 120</t>
  </si>
  <si>
    <t>909 111 05034 14 0000 120</t>
  </si>
  <si>
    <t>909 111 09044 14 0000 120</t>
  </si>
  <si>
    <t>909 113 02994 14 0000 130</t>
  </si>
  <si>
    <t>909 114 02042 14 0000 440</t>
  </si>
  <si>
    <t>909 114 06012 14 0000 430</t>
  </si>
  <si>
    <t>909 114 06312  14 0000 430</t>
  </si>
  <si>
    <t>909 202 25497 14 0000 150</t>
  </si>
  <si>
    <t>909 202 25599 14 0000 150</t>
  </si>
  <si>
    <t>909 202 29999 14 0000 150</t>
  </si>
  <si>
    <t>909 202 35930 14 0000 150</t>
  </si>
  <si>
    <t>909 202 25555 14 0000 150</t>
  </si>
  <si>
    <t>909 202 25576 14 0000 150</t>
  </si>
  <si>
    <t>903 202 15001 14 0000 150</t>
  </si>
  <si>
    <t>903 202 15002 14 0000 150</t>
  </si>
  <si>
    <t>906 202 25304 14 0000 150</t>
  </si>
  <si>
    <t>906 202 29999 14 0000 150</t>
  </si>
  <si>
    <t>906 202 30024 14 0000 150</t>
  </si>
  <si>
    <t>906 202 45050 14 0000 150</t>
  </si>
  <si>
    <t>906 202 45179 14 0000 150</t>
  </si>
  <si>
    <t>906 219 60010 14 0000 150</t>
  </si>
  <si>
    <t>907 202 25467 14 0000 150</t>
  </si>
  <si>
    <t>907 202 29999 14 0000 150</t>
  </si>
  <si>
    <t>907 202 25519 14 0000 150</t>
  </si>
  <si>
    <t>906 202 25228 14 0000 150</t>
  </si>
  <si>
    <t>906 202 25559 14 0000 150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</si>
  <si>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</si>
  <si>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</si>
  <si>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</si>
  <si>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</si>
  <si>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</si>
  <si>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</si>
  <si>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</si>
  <si>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</si>
  <si>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Субсидии бюджетам муниципальных округов на оснащение объектов спортивной инфраструктуры спортивно-технологическим оборудованием</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</si>
  <si>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</si>
  <si>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</si>
  <si>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Субсидии бюджетам муниципальных округов на обеспечение комплексного развития сельских территорий</t>
  </si>
  <si>
    <t>Прочие субсидии бюджетам муниципальных округов</t>
  </si>
  <si>
    <t>Субвенции бюджетам муниципальных округов на выполнение передаваемых полномочий субъектов Российской Федерации</t>
  </si>
  <si>
    <t>906 202 35303 14 0000 150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</si>
  <si>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</si>
  <si>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</si>
  <si>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</si>
  <si>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</si>
  <si>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</si>
  <si>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поддержку отрасли культуры</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</si>
  <si>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</si>
  <si>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</si>
  <si>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</si>
  <si>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</si>
  <si>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муниципальных округов</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</si>
  <si>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</si>
  <si>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</si>
  <si>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</si>
  <si>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</si>
  <si>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</si>
  <si>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</si>
  <si>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</si>
  <si>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</si>
  <si>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подготовку проектов межевания земельных участков и на проведение кадастровых работ</t>
  </si>
  <si>
    <t>909 202 30024 14 0000 150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</si>
  <si>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</si>
  <si>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государственную регистрацию актов гражданского состояния</t>
  </si>
  <si>
    <t>Субсидии бюджетам муниципальных округов на софинансирование закупки и монтажа оборудования для создания "умных" спортивных площадок</t>
  </si>
  <si>
    <t>Администрация муниципального образования «Монастырщинский муниципальный округ» Смоленской области</t>
  </si>
  <si>
    <t xml:space="preserve">Отдел культуры и спорта  Администрации муниципального образования «Монастырщинский муниципальный округ»  Смоленской области  </t>
  </si>
  <si>
    <t>Отдел образования Администрации муниципального образования «Монастырщинский муниципальный округ» Смоленской области</t>
  </si>
  <si>
    <t>Прочие межбюджетные трансферты, передаваемые бюджетам муниципальных округов</t>
  </si>
  <si>
    <t>909 202 35118 14 0000 150</t>
  </si>
  <si>
    <t>Доходы бюджета муниципального образования                                                                                                                                                                                                                                                                                                                                                                                                                                   «Монастырщинский муниципальный округ» Смоленской области за 2025 год                                                                                                                                                                                                                                                                                                                                                                                                            по кодам классификации доходов бюджетов</t>
  </si>
  <si>
    <t>182 101 02010 01 0000 110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</si>
  <si>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</si>
  <si>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</si>
  <si>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</si>
  <si>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</si>
  <si>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</si>
  <si>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909 111 05012 14 0000 120</t>
  </si>
  <si>
    <t>909 116 07090  14 0000 140</t>
  </si>
  <si>
    <t>Финансовое управление Администрации муниципального образования "Монастырщинский муниципальный округ" Смоленской области</t>
  </si>
  <si>
    <t>909 202 20300  14 0000 150</t>
  </si>
  <si>
    <t>909 202 20303  14 0000 150</t>
  </si>
  <si>
    <t>907 202 25753 14 0000 150</t>
  </si>
  <si>
    <t>182 106 01020 14 0000 110</t>
  </si>
  <si>
    <t>182 106 06032 14 0000 110</t>
  </si>
  <si>
    <t>182 106 06042 14 0000 110</t>
  </si>
  <si>
    <t>903 202 49999 14 0000 150</t>
  </si>
  <si>
    <t>909 219 60010 14 0000 150</t>
  </si>
  <si>
    <t>Приложение 1</t>
  </si>
  <si>
    <t>к решению Монастырщинского                                                                                                                                                                                                                                    окружного Совета депутатов "Об исполнении бюджета муниципального образования "Монастырщинский муниципальный округ" Смоленской области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</si>
</sst>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0" x14ac:knownFonts="1">
    <font>
      <sz val="11"/>
      <color theme="1"/>
      <name val="Calibri"/>
      <family val="2"/>
      <charset val="204"/>
      <scheme val="minor"/>
    </font>
    <font>
      <sz val="8"/>
      <color rgb="FF000000"/>
      <name val="Arial"/>
      <family val="2"/>
      <charset val="204"/>
    </font>
    <font>
      <sz val="8"/>
      <color rgb="FF000000"/>
      <name val="Arial"/>
      <family val="2"/>
      <charset val="204"/>
    </font>
    <font>
      <sz val="10"/>
      <color theme="1"/>
      <name val="Times New Roman"/>
      <family val="1"/>
      <charset val="204"/>
    </font>
    <font>
      <b/>
      <sz val="10"/>
      <color theme="1"/>
      <name val="Times New Roman"/>
      <family val="1"/>
      <charset val="204"/>
    </font>
    <font>
      <b/>
      <sz val="14"/>
      <color theme="1"/>
      <name val="Times New Roman"/>
      <family val="1"/>
      <charset val="204"/>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1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88">
    <xf numFmtId="0" fontId="0" fillId="0" borderId="0"/>
    <xf numFmtId="0" fontId="1" fillId="0" borderId="2">
      <alignment horizontal="left" wrapText="1" indent="2"/>
    </xf>
    <xf numFmtId="0" fontId="2" fillId="0" borderId="3">
      <alignment horizontal="left" wrapText="1" indent="2"/>
    </xf>
    <xf numFmtId="49" fontId="1" fillId="0" borderId="4">
      <alignment horizontal="center"/>
    </xf>
    <xf numFmtId="0" fontId="6" fillId="0" borderId="0"/>
    <xf numFmtId="0" fontId="7" fillId="0" borderId="0"/>
    <xf numFmtId="0" fontId="8" fillId="0" borderId="0">
      <alignment horizontal="center" wrapText="1"/>
    </xf>
    <xf numFmtId="0" fontId="9" fillId="0" borderId="5"/>
    <xf numFmtId="0" fontId="9" fillId="0" borderId="0"/>
    <xf numFmtId="0" fontId="10" fillId="0" borderId="0"/>
    <xf numFmtId="0" fontId="8" fillId="0" borderId="0">
      <alignment horizontal="left" wrapText="1"/>
    </xf>
    <xf numFmtId="0" fontId="11" fillId="0" borderId="0"/>
    <xf numFmtId="0" fontId="12" fillId="0" borderId="0"/>
    <xf numFmtId="0" fontId="9" fillId="0" borderId="6"/>
    <xf numFmtId="0" fontId="1" fillId="0" borderId="7">
      <alignment horizontal="center"/>
    </xf>
    <xf numFmtId="0" fontId="10" fillId="0" borderId="8"/>
    <xf numFmtId="0" fontId="1" fillId="0" borderId="0">
      <alignment horizontal="left"/>
    </xf>
    <xf numFmtId="0" fontId="13" fillId="0" borderId="0">
      <alignment horizontal="center" vertical="top"/>
    </xf>
    <xf numFmtId="49" fontId="14" fillId="0" borderId="9">
      <alignment horizontal="right"/>
    </xf>
    <xf numFmtId="49" fontId="10" fillId="0" borderId="10">
      <alignment horizontal="center"/>
    </xf>
    <xf numFmtId="0" fontId="10" fillId="0" borderId="11"/>
    <xf numFmtId="49" fontId="10" fillId="0" borderId="0"/>
    <xf numFmtId="49" fontId="1" fillId="0" borderId="0">
      <alignment horizontal="right"/>
    </xf>
    <xf numFmtId="0" fontId="1" fillId="0" borderId="0"/>
    <xf numFmtId="0" fontId="1" fillId="0" borderId="0">
      <alignment horizontal="center"/>
    </xf>
    <xf numFmtId="0" fontId="1" fillId="0" borderId="9">
      <alignment horizontal="right"/>
    </xf>
    <xf numFmtId="164" fontId="1" fillId="0" borderId="12">
      <alignment horizontal="center"/>
    </xf>
    <xf numFmtId="49" fontId="1" fillId="0" borderId="0"/>
    <xf numFmtId="0" fontId="1" fillId="0" borderId="0">
      <alignment horizontal="right"/>
    </xf>
    <xf numFmtId="0" fontId="1" fillId="0" borderId="13">
      <alignment horizontal="center"/>
    </xf>
    <xf numFmtId="0" fontId="1" fillId="0" borderId="5">
      <alignment wrapText="1"/>
    </xf>
    <xf numFmtId="49" fontId="1" fillId="0" borderId="14">
      <alignment horizontal="center"/>
    </xf>
    <xf numFmtId="0" fontId="1" fillId="0" borderId="15">
      <alignment wrapText="1"/>
    </xf>
    <xf numFmtId="49" fontId="1" fillId="0" borderId="12">
      <alignment horizontal="center"/>
    </xf>
    <xf numFmtId="0" fontId="1" fillId="0" borderId="16">
      <alignment horizontal="left"/>
    </xf>
    <xf numFmtId="49" fontId="1" fillId="0" borderId="16"/>
    <xf numFmtId="0" fontId="1" fillId="0" borderId="12">
      <alignment horizontal="center"/>
    </xf>
    <xf numFmtId="49" fontId="1" fillId="0" borderId="17">
      <alignment horizontal="center"/>
    </xf>
    <xf numFmtId="0" fontId="11" fillId="0" borderId="18"/>
    <xf numFmtId="49" fontId="1" fillId="0" borderId="4">
      <alignment horizontal="center" vertical="center" wrapText="1"/>
    </xf>
    <xf numFmtId="49" fontId="1" fillId="0" borderId="19">
      <alignment horizontal="center" vertical="center" wrapText="1"/>
    </xf>
    <xf numFmtId="49" fontId="1" fillId="0" borderId="20">
      <alignment horizontal="center" vertical="center" wrapText="1"/>
    </xf>
    <xf numFmtId="49" fontId="1" fillId="0" borderId="7">
      <alignment horizontal="center" vertical="center" wrapText="1"/>
    </xf>
    <xf numFmtId="0" fontId="1" fillId="0" borderId="21">
      <alignment horizontal="left" wrapText="1"/>
    </xf>
    <xf numFmtId="49" fontId="1" fillId="0" borderId="22">
      <alignment horizontal="center" wrapText="1"/>
    </xf>
    <xf numFmtId="49" fontId="1" fillId="0" borderId="23">
      <alignment horizontal="center"/>
    </xf>
    <xf numFmtId="4" fontId="1" fillId="0" borderId="4">
      <alignment horizontal="right"/>
    </xf>
    <xf numFmtId="4" fontId="1" fillId="0" borderId="2">
      <alignment horizontal="right"/>
    </xf>
    <xf numFmtId="0" fontId="1" fillId="0" borderId="24">
      <alignment horizontal="left" wrapText="1"/>
    </xf>
    <xf numFmtId="4" fontId="1" fillId="0" borderId="25">
      <alignment horizontal="right"/>
    </xf>
    <xf numFmtId="0" fontId="1" fillId="0" borderId="26">
      <alignment horizontal="left" wrapText="1" indent="1"/>
    </xf>
    <xf numFmtId="49" fontId="1" fillId="0" borderId="27">
      <alignment horizontal="center" wrapText="1"/>
    </xf>
    <xf numFmtId="49" fontId="1" fillId="0" borderId="28">
      <alignment horizontal="center"/>
    </xf>
    <xf numFmtId="0" fontId="1" fillId="0" borderId="29">
      <alignment horizontal="left" wrapText="1" indent="1"/>
    </xf>
    <xf numFmtId="49" fontId="1" fillId="0" borderId="30">
      <alignment horizontal="center"/>
    </xf>
    <xf numFmtId="49" fontId="1" fillId="0" borderId="8">
      <alignment horizontal="center"/>
    </xf>
    <xf numFmtId="49" fontId="1" fillId="0" borderId="0">
      <alignment horizontal="center"/>
    </xf>
    <xf numFmtId="49" fontId="1" fillId="0" borderId="31">
      <alignment horizontal="center"/>
    </xf>
    <xf numFmtId="0" fontId="1" fillId="0" borderId="3">
      <alignment horizontal="left" wrapText="1" indent="2"/>
    </xf>
    <xf numFmtId="0" fontId="1" fillId="0" borderId="18"/>
    <xf numFmtId="0" fontId="1" fillId="2" borderId="18"/>
    <xf numFmtId="0" fontId="1" fillId="2" borderId="0"/>
    <xf numFmtId="0" fontId="1" fillId="0" borderId="0">
      <alignment horizontal="left" wrapText="1"/>
    </xf>
    <xf numFmtId="49" fontId="1" fillId="0" borderId="0">
      <alignment horizontal="center" wrapText="1"/>
    </xf>
    <xf numFmtId="0" fontId="1" fillId="0" borderId="5">
      <alignment horizontal="left"/>
    </xf>
    <xf numFmtId="49" fontId="1" fillId="0" borderId="5"/>
    <xf numFmtId="0" fontId="1" fillId="0" borderId="5"/>
    <xf numFmtId="0" fontId="1" fillId="0" borderId="32">
      <alignment horizontal="left" wrapText="1"/>
    </xf>
    <xf numFmtId="49" fontId="1" fillId="0" borderId="23">
      <alignment horizontal="center" wrapText="1"/>
    </xf>
    <xf numFmtId="4" fontId="1" fillId="0" borderId="20">
      <alignment horizontal="right"/>
    </xf>
    <xf numFmtId="4" fontId="1" fillId="0" borderId="33">
      <alignment horizontal="right"/>
    </xf>
    <xf numFmtId="0" fontId="1" fillId="0" borderId="34">
      <alignment horizontal="left" wrapText="1"/>
    </xf>
    <xf numFmtId="49" fontId="1" fillId="0" borderId="31">
      <alignment horizontal="center" wrapText="1"/>
    </xf>
    <xf numFmtId="49" fontId="1" fillId="0" borderId="2">
      <alignment horizontal="center"/>
    </xf>
    <xf numFmtId="0" fontId="1" fillId="0" borderId="15"/>
    <xf numFmtId="0" fontId="1" fillId="0" borderId="35"/>
    <xf numFmtId="0" fontId="7" fillId="0" borderId="3">
      <alignment horizontal="left" wrapText="1"/>
    </xf>
    <xf numFmtId="0" fontId="1" fillId="0" borderId="36">
      <alignment horizontal="center" wrapText="1"/>
    </xf>
    <xf numFmtId="49" fontId="1" fillId="0" borderId="37">
      <alignment horizontal="center" wrapText="1"/>
    </xf>
    <xf numFmtId="4" fontId="1" fillId="0" borderId="23">
      <alignment horizontal="right"/>
    </xf>
    <xf numFmtId="4" fontId="1" fillId="0" borderId="38">
      <alignment horizontal="right"/>
    </xf>
    <xf numFmtId="0" fontId="7" fillId="0" borderId="12">
      <alignment horizontal="left" wrapText="1"/>
    </xf>
    <xf numFmtId="0" fontId="10" fillId="0" borderId="18"/>
    <xf numFmtId="0" fontId="1" fillId="0" borderId="0">
      <alignment horizontal="center" wrapText="1"/>
    </xf>
    <xf numFmtId="0" fontId="7" fillId="0" borderId="0">
      <alignment horizontal="center"/>
    </xf>
    <xf numFmtId="0" fontId="7" fillId="0" borderId="5"/>
    <xf numFmtId="49" fontId="1" fillId="0" borderId="5">
      <alignment horizontal="left"/>
    </xf>
    <xf numFmtId="49" fontId="1" fillId="0" borderId="20">
      <alignment horizontal="center"/>
    </xf>
    <xf numFmtId="0" fontId="1" fillId="0" borderId="26">
      <alignment horizontal="left" wrapText="1"/>
    </xf>
    <xf numFmtId="49" fontId="1" fillId="0" borderId="39">
      <alignment horizontal="center"/>
    </xf>
    <xf numFmtId="0" fontId="1" fillId="0" borderId="29">
      <alignment horizontal="left" wrapText="1"/>
    </xf>
    <xf numFmtId="0" fontId="10" fillId="0" borderId="28"/>
    <xf numFmtId="0" fontId="10" fillId="0" borderId="39"/>
    <xf numFmtId="0" fontId="1" fillId="0" borderId="32">
      <alignment horizontal="left" wrapText="1" indent="1"/>
    </xf>
    <xf numFmtId="49" fontId="1" fillId="0" borderId="40">
      <alignment horizontal="center" wrapText="1"/>
    </xf>
    <xf numFmtId="0" fontId="1" fillId="0" borderId="34">
      <alignment horizontal="left" wrapText="1" indent="1"/>
    </xf>
    <xf numFmtId="0" fontId="1" fillId="0" borderId="26">
      <alignment horizontal="left" wrapText="1" indent="2"/>
    </xf>
    <xf numFmtId="0" fontId="1" fillId="0" borderId="29">
      <alignment horizontal="left" wrapText="1" indent="2"/>
    </xf>
    <xf numFmtId="49" fontId="1" fillId="0" borderId="40">
      <alignment horizontal="center"/>
    </xf>
    <xf numFmtId="0" fontId="10" fillId="0" borderId="16"/>
    <xf numFmtId="0" fontId="10" fillId="0" borderId="5"/>
    <xf numFmtId="0" fontId="7" fillId="0" borderId="19">
      <alignment horizontal="center" vertical="center" textRotation="90" wrapText="1"/>
    </xf>
    <xf numFmtId="0" fontId="1" fillId="0" borderId="4">
      <alignment horizontal="center" vertical="top" wrapText="1"/>
    </xf>
    <xf numFmtId="0" fontId="1" fillId="0" borderId="28">
      <alignment horizontal="center" vertical="top"/>
    </xf>
    <xf numFmtId="0" fontId="1" fillId="0" borderId="4">
      <alignment horizontal="center" vertical="top"/>
    </xf>
    <xf numFmtId="49" fontId="1" fillId="0" borderId="4">
      <alignment horizontal="center" vertical="top" wrapText="1"/>
    </xf>
    <xf numFmtId="0" fontId="7" fillId="0" borderId="41"/>
    <xf numFmtId="49" fontId="7" fillId="0" borderId="22">
      <alignment horizontal="center"/>
    </xf>
    <xf numFmtId="0" fontId="11" fillId="0" borderId="11"/>
    <xf numFmtId="49" fontId="15" fillId="0" borderId="42">
      <alignment horizontal="left" vertical="center" wrapText="1"/>
    </xf>
    <xf numFmtId="49" fontId="7" fillId="0" borderId="31">
      <alignment horizontal="center" vertical="center" wrapText="1"/>
    </xf>
    <xf numFmtId="49" fontId="1" fillId="0" borderId="43">
      <alignment horizontal="left" vertical="center" wrapText="1" indent="2"/>
    </xf>
    <xf numFmtId="49" fontId="1" fillId="0" borderId="27">
      <alignment horizontal="center" vertical="center" wrapText="1"/>
    </xf>
    <xf numFmtId="0" fontId="1" fillId="0" borderId="28"/>
    <xf numFmtId="4" fontId="1" fillId="0" borderId="28">
      <alignment horizontal="right"/>
    </xf>
    <xf numFmtId="4" fontId="1" fillId="0" borderId="39">
      <alignment horizontal="right"/>
    </xf>
    <xf numFmtId="49" fontId="1" fillId="0" borderId="44">
      <alignment horizontal="left" vertical="center" wrapText="1" indent="3"/>
    </xf>
    <xf numFmtId="49" fontId="1" fillId="0" borderId="40">
      <alignment horizontal="center" vertical="center" wrapText="1"/>
    </xf>
    <xf numFmtId="49" fontId="1" fillId="0" borderId="42">
      <alignment horizontal="left" vertical="center" wrapText="1" indent="3"/>
    </xf>
    <xf numFmtId="49" fontId="1" fillId="0" borderId="31">
      <alignment horizontal="center" vertical="center" wrapText="1"/>
    </xf>
    <xf numFmtId="49" fontId="1" fillId="0" borderId="45">
      <alignment horizontal="left" vertical="center" wrapText="1" indent="3"/>
    </xf>
    <xf numFmtId="0" fontId="15" fillId="0" borderId="41">
      <alignment horizontal="left" vertical="center" wrapText="1"/>
    </xf>
    <xf numFmtId="49" fontId="1" fillId="0" borderId="46">
      <alignment horizontal="center" vertical="center" wrapText="1"/>
    </xf>
    <xf numFmtId="4" fontId="1" fillId="0" borderId="7">
      <alignment horizontal="right"/>
    </xf>
    <xf numFmtId="4" fontId="1" fillId="0" borderId="47">
      <alignment horizontal="right"/>
    </xf>
    <xf numFmtId="0" fontId="7" fillId="0" borderId="16">
      <alignment horizontal="center" vertical="center" textRotation="90" wrapText="1"/>
    </xf>
    <xf numFmtId="49" fontId="1" fillId="0" borderId="16">
      <alignment horizontal="left" vertical="center" wrapText="1" indent="3"/>
    </xf>
    <xf numFmtId="49" fontId="1" fillId="0" borderId="18">
      <alignment horizontal="center" vertical="center" wrapText="1"/>
    </xf>
    <xf numFmtId="4" fontId="1" fillId="0" borderId="18">
      <alignment horizontal="right"/>
    </xf>
    <xf numFmtId="0" fontId="1" fillId="0" borderId="0">
      <alignment vertical="center"/>
    </xf>
    <xf numFmtId="49" fontId="1" fillId="0" borderId="0">
      <alignment horizontal="left" vertical="center" wrapText="1" indent="3"/>
    </xf>
    <xf numFmtId="49" fontId="1" fillId="0" borderId="0">
      <alignment horizontal="center" vertical="center" wrapText="1"/>
    </xf>
    <xf numFmtId="4" fontId="1" fillId="0" borderId="0">
      <alignment horizontal="right" shrinkToFit="1"/>
    </xf>
    <xf numFmtId="0" fontId="7" fillId="0" borderId="5">
      <alignment horizontal="center" vertical="center" textRotation="90" wrapText="1"/>
    </xf>
    <xf numFmtId="49" fontId="1" fillId="0" borderId="5">
      <alignment horizontal="left" vertical="center" wrapText="1" indent="3"/>
    </xf>
    <xf numFmtId="49" fontId="1" fillId="0" borderId="5">
      <alignment horizontal="center" vertical="center" wrapText="1"/>
    </xf>
    <xf numFmtId="4" fontId="1" fillId="0" borderId="5">
      <alignment horizontal="right"/>
    </xf>
    <xf numFmtId="49" fontId="1" fillId="0" borderId="28">
      <alignment horizontal="center" vertical="center" wrapText="1"/>
    </xf>
    <xf numFmtId="0" fontId="15" fillId="0" borderId="48">
      <alignment horizontal="left" vertical="center" wrapText="1"/>
    </xf>
    <xf numFmtId="49" fontId="7" fillId="0" borderId="22">
      <alignment horizontal="center" vertical="center" wrapText="1"/>
    </xf>
    <xf numFmtId="4" fontId="1" fillId="0" borderId="49">
      <alignment horizontal="right"/>
    </xf>
    <xf numFmtId="49" fontId="1" fillId="0" borderId="50">
      <alignment horizontal="left" vertical="center" wrapText="1" indent="2"/>
    </xf>
    <xf numFmtId="0" fontId="1" fillId="0" borderId="30"/>
    <xf numFmtId="0" fontId="1" fillId="0" borderId="2"/>
    <xf numFmtId="49" fontId="1" fillId="0" borderId="51">
      <alignment horizontal="left" vertical="center" wrapText="1" indent="3"/>
    </xf>
    <xf numFmtId="4" fontId="1" fillId="0" borderId="52">
      <alignment horizontal="right"/>
    </xf>
    <xf numFmtId="49" fontId="1" fillId="0" borderId="53">
      <alignment horizontal="left" vertical="center" wrapText="1" indent="3"/>
    </xf>
    <xf numFmtId="49" fontId="1" fillId="0" borderId="54">
      <alignment horizontal="left" vertical="center" wrapText="1" indent="3"/>
    </xf>
    <xf numFmtId="49" fontId="1" fillId="0" borderId="55">
      <alignment horizontal="center" vertical="center" wrapText="1"/>
    </xf>
    <xf numFmtId="4" fontId="1" fillId="0" borderId="56">
      <alignment horizontal="right"/>
    </xf>
    <xf numFmtId="0" fontId="7" fillId="0" borderId="16">
      <alignment horizontal="center" vertical="center" textRotation="90"/>
    </xf>
    <xf numFmtId="4" fontId="1" fillId="0" borderId="0">
      <alignment horizontal="right"/>
    </xf>
    <xf numFmtId="0" fontId="7" fillId="0" borderId="5">
      <alignment horizontal="center" vertical="center" textRotation="90"/>
    </xf>
    <xf numFmtId="0" fontId="7" fillId="0" borderId="19">
      <alignment horizontal="center" vertical="center" textRotation="90"/>
    </xf>
    <xf numFmtId="0" fontId="1" fillId="0" borderId="39"/>
    <xf numFmtId="49" fontId="1" fillId="0" borderId="57">
      <alignment horizontal="center" vertical="center" wrapText="1"/>
    </xf>
    <xf numFmtId="0" fontId="1" fillId="0" borderId="58"/>
    <xf numFmtId="0" fontId="1" fillId="0" borderId="59"/>
    <xf numFmtId="0" fontId="7" fillId="0" borderId="4">
      <alignment horizontal="center" vertical="center" textRotation="90"/>
    </xf>
    <xf numFmtId="49" fontId="15" fillId="0" borderId="48">
      <alignment horizontal="left" vertical="center" wrapText="1"/>
    </xf>
    <xf numFmtId="0" fontId="7" fillId="0" borderId="40">
      <alignment horizontal="center" vertical="center"/>
    </xf>
    <xf numFmtId="0" fontId="1" fillId="0" borderId="27">
      <alignment horizontal="center" vertical="center"/>
    </xf>
    <xf numFmtId="0" fontId="1" fillId="0" borderId="40">
      <alignment horizontal="center" vertical="center"/>
    </xf>
    <xf numFmtId="0" fontId="1" fillId="0" borderId="31">
      <alignment horizontal="center" vertical="center"/>
    </xf>
    <xf numFmtId="0" fontId="1" fillId="0" borderId="46">
      <alignment horizontal="center" vertical="center"/>
    </xf>
    <xf numFmtId="0" fontId="7" fillId="0" borderId="22">
      <alignment horizontal="center" vertical="center"/>
    </xf>
    <xf numFmtId="49" fontId="7" fillId="0" borderId="31">
      <alignment horizontal="center" vertical="center"/>
    </xf>
    <xf numFmtId="49" fontId="1" fillId="0" borderId="57">
      <alignment horizontal="center" vertical="center"/>
    </xf>
    <xf numFmtId="49" fontId="1" fillId="0" borderId="40">
      <alignment horizontal="center" vertical="center"/>
    </xf>
    <xf numFmtId="49" fontId="1" fillId="0" borderId="31">
      <alignment horizontal="center" vertical="center"/>
    </xf>
    <xf numFmtId="49" fontId="1" fillId="0" borderId="46">
      <alignment horizontal="center" vertical="center"/>
    </xf>
    <xf numFmtId="49" fontId="1" fillId="0" borderId="5">
      <alignment horizontal="center" wrapText="1"/>
    </xf>
    <xf numFmtId="0" fontId="1" fillId="0" borderId="5">
      <alignment horizontal="center"/>
    </xf>
    <xf numFmtId="49" fontId="1" fillId="0" borderId="0">
      <alignment horizontal="left"/>
    </xf>
    <xf numFmtId="0" fontId="1" fillId="0" borderId="16">
      <alignment horizontal="center"/>
    </xf>
    <xf numFmtId="49" fontId="1" fillId="0" borderId="16">
      <alignment horizontal="center"/>
    </xf>
    <xf numFmtId="0" fontId="16" fillId="0" borderId="5">
      <alignment wrapText="1"/>
    </xf>
    <xf numFmtId="0" fontId="17" fillId="0" borderId="5"/>
    <xf numFmtId="0" fontId="16" fillId="0" borderId="4">
      <alignment wrapText="1"/>
    </xf>
    <xf numFmtId="0" fontId="16" fillId="0" borderId="16">
      <alignment wrapText="1"/>
    </xf>
    <xf numFmtId="0" fontId="17" fillId="0" borderId="16"/>
    <xf numFmtId="0" fontId="6" fillId="0" borderId="0"/>
    <xf numFmtId="0" fontId="6" fillId="0" borderId="0"/>
    <xf numFmtId="0" fontId="6" fillId="0" borderId="0"/>
    <xf numFmtId="0" fontId="11" fillId="0" borderId="0"/>
    <xf numFmtId="0" fontId="11" fillId="0" borderId="0"/>
    <xf numFmtId="0" fontId="10" fillId="3" borderId="0"/>
    <xf numFmtId="0" fontId="11" fillId="0" borderId="0"/>
  </cellStyleXfs>
  <cellXfs count="37">
    <xf numFmtId="0" fontId="0" fillId="0" borderId="0" xfId="0"/>
    <xf numFmtId="0" fontId="3" fillId="0" borderId="0" xfId="0" applyFont="1"/>
    <xf numFmtId="0" fontId="0" fillId="0" borderId="0" xfId="0" applyBorder="1"/>
    <xf numFmtId="4" fontId="0" fillId="0" borderId="0" xfId="0" applyNumberFormat="1" applyBorder="1"/>
    <xf numFmtId="0" fontId="3" fillId="0" borderId="0" xfId="0" applyFont="1" applyAlignment="1">
      <alignment horizontal="right"/>
    </xf>
    <xf numFmtId="0" fontId="18" fillId="0" borderId="1" xfId="0" applyFont="1" applyBorder="1" applyAlignment="1">
      <alignment horizontal="left" vertical="top" wrapText="1"/>
    </xf>
    <xf numFmtId="0" fontId="18" fillId="0" borderId="1" xfId="0" applyFont="1" applyBorder="1" applyAlignment="1">
      <alignment horizontal="center" vertical="top"/>
    </xf>
    <xf numFmtId="0" fontId="19" fillId="0" borderId="1" xfId="0" applyFont="1" applyBorder="1" applyAlignment="1">
      <alignment horizontal="left" vertical="top" wrapText="1"/>
    </xf>
    <xf numFmtId="0" fontId="19" fillId="0" borderId="1" xfId="0" applyFont="1" applyBorder="1" applyAlignment="1">
      <alignment horizontal="center" vertical="top"/>
    </xf>
    <xf numFmtId="0" fontId="19" fillId="0" borderId="1" xfId="0" applyNumberFormat="1" applyFont="1" applyBorder="1" applyAlignment="1">
      <alignment horizontal="left" vertical="top" wrapText="1"/>
    </xf>
    <xf numFmtId="3" fontId="19" fillId="0" borderId="1" xfId="0" applyNumberFormat="1" applyFont="1" applyBorder="1" applyAlignment="1">
      <alignment horizontal="center" vertical="top"/>
    </xf>
    <xf numFmtId="0" fontId="19" fillId="0" borderId="1" xfId="1" applyNumberFormat="1" applyFont="1" applyBorder="1" applyAlignment="1" applyProtection="1">
      <alignment horizontal="left" wrapText="1"/>
    </xf>
    <xf numFmtId="1" fontId="19" fillId="0" borderId="1" xfId="0" applyNumberFormat="1" applyFont="1" applyBorder="1" applyAlignment="1">
      <alignment horizontal="center" vertical="top"/>
    </xf>
    <xf numFmtId="1" fontId="18" fillId="0" borderId="1" xfId="0" applyNumberFormat="1" applyFont="1" applyBorder="1" applyAlignment="1">
      <alignment horizontal="center" vertical="top"/>
    </xf>
    <xf numFmtId="1" fontId="19" fillId="0" borderId="1" xfId="0" applyNumberFormat="1" applyFont="1" applyBorder="1" applyAlignment="1">
      <alignment horizontal="center" vertical="top" wrapText="1"/>
    </xf>
    <xf numFmtId="4" fontId="18" fillId="0" borderId="1" xfId="0" applyNumberFormat="1" applyFont="1" applyBorder="1" applyAlignment="1">
      <alignment horizontal="right" vertical="top" wrapText="1"/>
    </xf>
    <xf numFmtId="4" fontId="19" fillId="0" borderId="1" xfId="0" applyNumberFormat="1" applyFont="1" applyBorder="1" applyAlignment="1">
      <alignment horizontal="right" vertical="top" wrapText="1"/>
    </xf>
    <xf numFmtId="0" fontId="19" fillId="0" borderId="1" xfId="1" applyNumberFormat="1" applyFont="1" applyBorder="1" applyAlignment="1" applyProtection="1">
      <alignment horizontal="left" vertical="top" wrapText="1"/>
    </xf>
    <xf numFmtId="0" fontId="18" fillId="0" borderId="60" xfId="0" applyFont="1" applyBorder="1" applyAlignment="1">
      <alignment horizontal="left" vertical="top" wrapText="1"/>
    </xf>
    <xf numFmtId="0" fontId="18" fillId="0" borderId="60" xfId="0" applyFont="1" applyBorder="1" applyAlignment="1">
      <alignment horizontal="center" vertical="top"/>
    </xf>
    <xf numFmtId="4" fontId="18" fillId="0" borderId="60" xfId="0" applyNumberFormat="1" applyFont="1" applyBorder="1" applyAlignment="1">
      <alignment horizontal="right" vertical="top" wrapText="1"/>
    </xf>
    <xf numFmtId="0" fontId="18" fillId="0" borderId="61" xfId="0" applyFont="1" applyBorder="1" applyAlignment="1">
      <alignment horizontal="left" vertical="top" wrapText="1"/>
    </xf>
    <xf numFmtId="0" fontId="18" fillId="0" borderId="61" xfId="0" applyFont="1" applyBorder="1" applyAlignment="1">
      <alignment horizontal="center" vertical="top"/>
    </xf>
    <xf numFmtId="4" fontId="18" fillId="0" borderId="61" xfId="0" applyNumberFormat="1" applyFont="1" applyBorder="1" applyAlignment="1">
      <alignment horizontal="right" vertical="top" wrapText="1"/>
    </xf>
    <xf numFmtId="4" fontId="19" fillId="0" borderId="62" xfId="0" applyNumberFormat="1" applyFont="1" applyBorder="1" applyAlignment="1">
      <alignment horizontal="right" vertical="top" wrapText="1"/>
    </xf>
    <xf numFmtId="0" fontId="19" fillId="0" borderId="60" xfId="0" applyNumberFormat="1" applyFont="1" applyBorder="1" applyAlignment="1">
      <alignment horizontal="left" vertical="top" wrapText="1"/>
    </xf>
    <xf numFmtId="0" fontId="19" fillId="0" borderId="60" xfId="0" applyFont="1" applyBorder="1" applyAlignment="1">
      <alignment horizontal="center" vertical="top"/>
    </xf>
    <xf numFmtId="0" fontId="19" fillId="0" borderId="61" xfId="0" applyNumberFormat="1" applyFont="1" applyBorder="1" applyAlignment="1">
      <alignment horizontal="left" vertical="top" wrapText="1"/>
    </xf>
    <xf numFmtId="0" fontId="19" fillId="0" borderId="61" xfId="0" applyFont="1" applyBorder="1" applyAlignment="1">
      <alignment horizontal="center" vertical="top"/>
    </xf>
    <xf numFmtId="0" fontId="19" fillId="0" borderId="62" xfId="0" applyFont="1" applyBorder="1" applyAlignment="1">
      <alignment horizontal="center" vertical="top"/>
    </xf>
    <xf numFmtId="0" fontId="19" fillId="0" borderId="61" xfId="0" applyFont="1" applyBorder="1" applyAlignment="1">
      <alignment horizontal="left" vertical="top" wrapText="1"/>
    </xf>
    <xf numFmtId="0" fontId="3" fillId="0" borderId="0" xfId="0" applyFont="1" applyAlignment="1">
      <alignment horizontal="right"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0" xfId="0" applyFont="1" applyAlignment="1">
      <alignment horizontal="right" vertical="top" wrapText="1"/>
    </xf>
    <xf numFmtId="0" fontId="5" fillId="0" borderId="0" xfId="0" applyFont="1" applyAlignment="1">
      <alignment horizontal="center" wrapText="1"/>
    </xf>
    <xf numFmtId="0" fontId="0" fillId="0" borderId="0" xfId="0" applyAlignment="1">
      <alignment horizontal="right" vertical="top" wrapText="1"/>
    </xf>
  </cellXfs>
  <cellStyles count="188">
    <cellStyle name="br" xfId="183"/>
    <cellStyle name="col" xfId="182"/>
    <cellStyle name="style0" xfId="184"/>
    <cellStyle name="td" xfId="185"/>
    <cellStyle name="tr" xfId="181"/>
    <cellStyle name="xl100" xfId="66"/>
    <cellStyle name="xl101" xfId="71"/>
    <cellStyle name="xl102" xfId="81"/>
    <cellStyle name="xl103" xfId="85"/>
    <cellStyle name="xl104" xfId="93"/>
    <cellStyle name="xl105" xfId="88"/>
    <cellStyle name="xl106" xfId="96"/>
    <cellStyle name="xl107" xfId="99"/>
    <cellStyle name="xl108" xfId="83"/>
    <cellStyle name="xl109" xfId="86"/>
    <cellStyle name="xl110" xfId="94"/>
    <cellStyle name="xl111" xfId="98"/>
    <cellStyle name="xl112" xfId="84"/>
    <cellStyle name="xl113" xfId="87"/>
    <cellStyle name="xl114" xfId="89"/>
    <cellStyle name="xl115" xfId="95"/>
    <cellStyle name="xl116" xfId="90"/>
    <cellStyle name="xl117" xfId="97"/>
    <cellStyle name="xl118" xfId="91"/>
    <cellStyle name="xl119" xfId="92"/>
    <cellStyle name="xl120" xfId="101"/>
    <cellStyle name="xl121" xfId="125"/>
    <cellStyle name="xl122" xfId="129"/>
    <cellStyle name="xl123" xfId="133"/>
    <cellStyle name="xl124" xfId="150"/>
    <cellStyle name="xl125" xfId="152"/>
    <cellStyle name="xl126" xfId="153"/>
    <cellStyle name="xl127" xfId="100"/>
    <cellStyle name="xl128" xfId="158"/>
    <cellStyle name="xl129" xfId="176"/>
    <cellStyle name="xl130" xfId="179"/>
    <cellStyle name="xl131" xfId="102"/>
    <cellStyle name="xl132" xfId="106"/>
    <cellStyle name="xl133" xfId="109"/>
    <cellStyle name="xl134" xfId="111"/>
    <cellStyle name="xl135" xfId="116"/>
    <cellStyle name="xl136" xfId="118"/>
    <cellStyle name="xl137" xfId="120"/>
    <cellStyle name="xl138" xfId="121"/>
    <cellStyle name="xl139" xfId="126"/>
    <cellStyle name="xl140" xfId="130"/>
    <cellStyle name="xl141" xfId="134"/>
    <cellStyle name="xl142" xfId="138"/>
    <cellStyle name="xl143" xfId="141"/>
    <cellStyle name="xl144" xfId="144"/>
    <cellStyle name="xl145" xfId="146"/>
    <cellStyle name="xl146" xfId="147"/>
    <cellStyle name="xl147" xfId="159"/>
    <cellStyle name="xl148" xfId="107"/>
    <cellStyle name="xl149" xfId="110"/>
    <cellStyle name="xl150" xfId="112"/>
    <cellStyle name="xl151" xfId="117"/>
    <cellStyle name="xl152" xfId="119"/>
    <cellStyle name="xl153" xfId="122"/>
    <cellStyle name="xl154" xfId="127"/>
    <cellStyle name="xl155" xfId="131"/>
    <cellStyle name="xl156" xfId="135"/>
    <cellStyle name="xl157" xfId="137"/>
    <cellStyle name="xl158" xfId="139"/>
    <cellStyle name="xl159" xfId="148"/>
    <cellStyle name="xl160" xfId="155"/>
    <cellStyle name="xl161" xfId="160"/>
    <cellStyle name="xl162" xfId="161"/>
    <cellStyle name="xl163" xfId="162"/>
    <cellStyle name="xl164" xfId="163"/>
    <cellStyle name="xl165" xfId="164"/>
    <cellStyle name="xl166" xfId="165"/>
    <cellStyle name="xl167" xfId="166"/>
    <cellStyle name="xl168" xfId="167"/>
    <cellStyle name="xl169" xfId="168"/>
    <cellStyle name="xl170" xfId="169"/>
    <cellStyle name="xl171" xfId="170"/>
    <cellStyle name="xl172" xfId="105"/>
    <cellStyle name="xl173" xfId="113"/>
    <cellStyle name="xl174" xfId="123"/>
    <cellStyle name="xl175" xfId="128"/>
    <cellStyle name="xl176" xfId="132"/>
    <cellStyle name="xl177" xfId="136"/>
    <cellStyle name="xl178" xfId="151"/>
    <cellStyle name="xl179" xfId="114"/>
    <cellStyle name="xl180" xfId="156"/>
    <cellStyle name="xl181" xfId="171"/>
    <cellStyle name="xl182" xfId="174"/>
    <cellStyle name="xl183" xfId="177"/>
    <cellStyle name="xl184" xfId="180"/>
    <cellStyle name="xl185" xfId="172"/>
    <cellStyle name="xl186" xfId="175"/>
    <cellStyle name="xl187" xfId="173"/>
    <cellStyle name="xl188" xfId="103"/>
    <cellStyle name="xl189" xfId="140"/>
    <cellStyle name="xl190" xfId="142"/>
    <cellStyle name="xl191" xfId="145"/>
    <cellStyle name="xl192" xfId="149"/>
    <cellStyle name="xl193" xfId="154"/>
    <cellStyle name="xl194" xfId="115"/>
    <cellStyle name="xl195" xfId="157"/>
    <cellStyle name="xl196" xfId="124"/>
    <cellStyle name="xl197" xfId="178"/>
    <cellStyle name="xl198" xfId="104"/>
    <cellStyle name="xl199" xfId="143"/>
    <cellStyle name="xl200" xfId="108"/>
    <cellStyle name="xl21" xfId="186"/>
    <cellStyle name="xl22" xfId="5"/>
    <cellStyle name="xl23" xfId="12"/>
    <cellStyle name="xl24" xfId="16"/>
    <cellStyle name="xl25" xfId="23"/>
    <cellStyle name="xl26" xfId="11"/>
    <cellStyle name="xl27" xfId="9"/>
    <cellStyle name="xl28" xfId="39"/>
    <cellStyle name="xl29" xfId="43"/>
    <cellStyle name="xl30" xfId="50"/>
    <cellStyle name="xl31" xfId="1"/>
    <cellStyle name="xl32" xfId="187"/>
    <cellStyle name="xl33" xfId="17"/>
    <cellStyle name="xl34" xfId="34"/>
    <cellStyle name="xl35" xfId="44"/>
    <cellStyle name="xl36" xfId="51"/>
    <cellStyle name="xl37" xfId="57"/>
    <cellStyle name="xl38" xfId="59"/>
    <cellStyle name="xl39" xfId="35"/>
    <cellStyle name="xl40" xfId="27"/>
    <cellStyle name="xl41" xfId="45"/>
    <cellStyle name="xl42" xfId="52"/>
    <cellStyle name="xl43" xfId="3"/>
    <cellStyle name="xl44" xfId="41"/>
    <cellStyle name="xl45" xfId="42"/>
    <cellStyle name="xl46" xfId="46"/>
    <cellStyle name="xl47" xfId="61"/>
    <cellStyle name="xl48" xfId="6"/>
    <cellStyle name="xl49" xfId="24"/>
    <cellStyle name="xl50" xfId="30"/>
    <cellStyle name="xl51" xfId="32"/>
    <cellStyle name="xl52" xfId="13"/>
    <cellStyle name="xl53" xfId="18"/>
    <cellStyle name="xl54" xfId="25"/>
    <cellStyle name="xl55" xfId="7"/>
    <cellStyle name="xl56" xfId="38"/>
    <cellStyle name="xl57" xfId="14"/>
    <cellStyle name="xl58" xfId="19"/>
    <cellStyle name="xl59" xfId="26"/>
    <cellStyle name="xl60" xfId="29"/>
    <cellStyle name="xl61" xfId="31"/>
    <cellStyle name="xl62" xfId="33"/>
    <cellStyle name="xl63" xfId="36"/>
    <cellStyle name="xl64" xfId="37"/>
    <cellStyle name="xl65" xfId="8"/>
    <cellStyle name="xl66" xfId="15"/>
    <cellStyle name="xl67" xfId="20"/>
    <cellStyle name="xl68" xfId="47"/>
    <cellStyle name="xl69" xfId="10"/>
    <cellStyle name="xl70" xfId="21"/>
    <cellStyle name="xl71" xfId="28"/>
    <cellStyle name="xl72" xfId="40"/>
    <cellStyle name="xl73" xfId="48"/>
    <cellStyle name="xl74" xfId="53"/>
    <cellStyle name="xl75" xfId="2"/>
    <cellStyle name="xl75 2" xfId="58"/>
    <cellStyle name="xl76" xfId="60"/>
    <cellStyle name="xl77" xfId="22"/>
    <cellStyle name="xl78" xfId="49"/>
    <cellStyle name="xl79" xfId="54"/>
    <cellStyle name="xl80" xfId="55"/>
    <cellStyle name="xl81" xfId="56"/>
    <cellStyle name="xl82" xfId="62"/>
    <cellStyle name="xl83" xfId="64"/>
    <cellStyle name="xl84" xfId="67"/>
    <cellStyle name="xl85" xfId="74"/>
    <cellStyle name="xl86" xfId="76"/>
    <cellStyle name="xl87" xfId="63"/>
    <cellStyle name="xl88" xfId="72"/>
    <cellStyle name="xl89" xfId="75"/>
    <cellStyle name="xl90" xfId="77"/>
    <cellStyle name="xl91" xfId="82"/>
    <cellStyle name="xl92" xfId="68"/>
    <cellStyle name="xl93" xfId="78"/>
    <cellStyle name="xl94" xfId="65"/>
    <cellStyle name="xl95" xfId="69"/>
    <cellStyle name="xl96" xfId="79"/>
    <cellStyle name="xl97" xfId="70"/>
    <cellStyle name="xl98" xfId="73"/>
    <cellStyle name="xl99" xfId="80"/>
    <cellStyle name="Обычный" xfId="0" builtinId="0"/>
    <cellStyle name="Обычный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view="pageLayout" zoomScale="120" zoomScaleNormal="90" zoomScaleSheetLayoutView="130" zoomScalePageLayoutView="120" workbookViewId="0">
      <selection activeCell="B2" sqref="B2:C2"/>
    </sheetView>
  </sheetViews>
  <sheetFormatPr defaultRowHeight="15" x14ac:dyDescent="0.25"/>
  <cols>
    <col min="1" max="1" width="61.85546875" customWidth="1"/>
    <col min="2" max="2" width="23.42578125" customWidth="1"/>
    <col min="3" max="3" width="19.42578125" customWidth="1"/>
  </cols>
  <sheetData>
    <row r="1" spans="1:5" x14ac:dyDescent="0.25">
      <c r="C1" s="4" t="s">
        <v>147</v>
      </c>
    </row>
    <row r="2" spans="1:5" ht="71.25" customHeight="1" x14ac:dyDescent="0.25">
      <c r="A2" s="1"/>
      <c r="B2" s="34" t="s">
        <v>148</v>
      </c>
      <c r="C2" s="36"/>
      <c r="D2" s="31"/>
      <c r="E2" s="31"/>
    </row>
    <row r="3" spans="1:5" ht="60.75" customHeight="1" x14ac:dyDescent="0.3">
      <c r="A3" s="35" t="s">
        <v>129</v>
      </c>
      <c r="B3" s="35"/>
      <c r="C3" s="35"/>
      <c r="D3" s="1"/>
    </row>
    <row r="4" spans="1:5" x14ac:dyDescent="0.25">
      <c r="A4" s="1"/>
      <c r="B4" s="1"/>
      <c r="C4" s="4" t="s">
        <v>6</v>
      </c>
      <c r="D4" s="1"/>
    </row>
    <row r="5" spans="1:5" x14ac:dyDescent="0.25">
      <c r="A5" s="32" t="s">
        <v>26</v>
      </c>
      <c r="B5" s="32" t="s">
        <v>0</v>
      </c>
      <c r="C5" s="32" t="s">
        <v>1</v>
      </c>
      <c r="D5" s="1"/>
    </row>
    <row r="6" spans="1:5" x14ac:dyDescent="0.25">
      <c r="A6" s="33"/>
      <c r="B6" s="32"/>
      <c r="C6" s="32"/>
      <c r="D6" s="1"/>
    </row>
    <row r="7" spans="1:5" ht="38.25" x14ac:dyDescent="0.25">
      <c r="A7" s="5" t="s">
        <v>34</v>
      </c>
      <c r="B7" s="6" t="s">
        <v>12</v>
      </c>
      <c r="C7" s="15">
        <f>C8+C9</f>
        <v>10753.150000000001</v>
      </c>
      <c r="D7" s="1"/>
    </row>
    <row r="8" spans="1:5" ht="25.5" x14ac:dyDescent="0.25">
      <c r="A8" s="7" t="s">
        <v>7</v>
      </c>
      <c r="B8" s="8" t="s">
        <v>10</v>
      </c>
      <c r="C8" s="16">
        <v>7653.14</v>
      </c>
      <c r="D8" s="1"/>
    </row>
    <row r="9" spans="1:5" x14ac:dyDescent="0.25">
      <c r="A9" s="7" t="s">
        <v>24</v>
      </c>
      <c r="B9" s="8" t="s">
        <v>13</v>
      </c>
      <c r="C9" s="16">
        <v>3100.01</v>
      </c>
      <c r="D9" s="1"/>
    </row>
    <row r="10" spans="1:5" ht="25.5" x14ac:dyDescent="0.25">
      <c r="A10" s="18" t="s">
        <v>23</v>
      </c>
      <c r="B10" s="6">
        <v>182</v>
      </c>
      <c r="C10" s="15">
        <f>SUM(C11:C28)</f>
        <v>91514460.130000025</v>
      </c>
      <c r="D10" s="1"/>
    </row>
    <row r="11" spans="1:5" ht="166.5" x14ac:dyDescent="0.25">
      <c r="A11" s="11" t="s">
        <v>131</v>
      </c>
      <c r="B11" s="29" t="s">
        <v>130</v>
      </c>
      <c r="C11" s="16">
        <v>37950263.859999999</v>
      </c>
      <c r="D11" s="1"/>
    </row>
    <row r="12" spans="1:5" ht="115.5" x14ac:dyDescent="0.25">
      <c r="A12" s="11" t="s">
        <v>132</v>
      </c>
      <c r="B12" s="29" t="s">
        <v>8</v>
      </c>
      <c r="C12" s="16">
        <v>537459.76</v>
      </c>
      <c r="D12" s="1"/>
    </row>
    <row r="13" spans="1:5" ht="102.75" x14ac:dyDescent="0.25">
      <c r="A13" s="11" t="s">
        <v>133</v>
      </c>
      <c r="B13" s="29" t="s">
        <v>9</v>
      </c>
      <c r="C13" s="16">
        <v>799373.49</v>
      </c>
      <c r="D13" s="1"/>
    </row>
    <row r="14" spans="1:5" ht="63.75" x14ac:dyDescent="0.25">
      <c r="A14" s="30" t="s">
        <v>35</v>
      </c>
      <c r="B14" s="8" t="s">
        <v>25</v>
      </c>
      <c r="C14" s="16">
        <v>90939.15</v>
      </c>
      <c r="D14" s="1"/>
    </row>
    <row r="15" spans="1:5" ht="331.5" x14ac:dyDescent="0.25">
      <c r="A15" s="17" t="s">
        <v>85</v>
      </c>
      <c r="B15" s="8" t="s">
        <v>56</v>
      </c>
      <c r="C15" s="16">
        <v>45115.74</v>
      </c>
      <c r="D15" s="1"/>
    </row>
    <row r="16" spans="1:5" ht="38.25" x14ac:dyDescent="0.25">
      <c r="A16" s="17" t="s">
        <v>86</v>
      </c>
      <c r="B16" s="8" t="s">
        <v>57</v>
      </c>
      <c r="C16" s="16">
        <v>1055.45</v>
      </c>
      <c r="D16" s="1"/>
    </row>
    <row r="17" spans="1:4" ht="76.5" x14ac:dyDescent="0.25">
      <c r="A17" s="9" t="s">
        <v>48</v>
      </c>
      <c r="B17" s="10" t="s">
        <v>39</v>
      </c>
      <c r="C17" s="16">
        <v>19024364.32</v>
      </c>
      <c r="D17" s="1"/>
    </row>
    <row r="18" spans="1:4" ht="89.25" x14ac:dyDescent="0.25">
      <c r="A18" s="9" t="s">
        <v>47</v>
      </c>
      <c r="B18" s="10" t="s">
        <v>40</v>
      </c>
      <c r="C18" s="16">
        <v>111318.95</v>
      </c>
      <c r="D18" s="1"/>
    </row>
    <row r="19" spans="1:4" ht="76.5" x14ac:dyDescent="0.25">
      <c r="A19" s="9" t="s">
        <v>49</v>
      </c>
      <c r="B19" s="10" t="s">
        <v>41</v>
      </c>
      <c r="C19" s="16">
        <v>20269309.420000002</v>
      </c>
      <c r="D19" s="1"/>
    </row>
    <row r="20" spans="1:4" ht="76.5" x14ac:dyDescent="0.25">
      <c r="A20" s="9" t="s">
        <v>50</v>
      </c>
      <c r="B20" s="8" t="s">
        <v>42</v>
      </c>
      <c r="C20" s="16">
        <v>-1902181.33</v>
      </c>
      <c r="D20" s="1"/>
    </row>
    <row r="21" spans="1:4" ht="51.75" x14ac:dyDescent="0.25">
      <c r="A21" s="11" t="s">
        <v>29</v>
      </c>
      <c r="B21" s="12" t="s">
        <v>27</v>
      </c>
      <c r="C21" s="16">
        <v>630997.06000000006</v>
      </c>
      <c r="D21" s="1"/>
    </row>
    <row r="22" spans="1:4" ht="51.75" x14ac:dyDescent="0.25">
      <c r="A22" s="11" t="s">
        <v>30</v>
      </c>
      <c r="B22" s="12" t="s">
        <v>28</v>
      </c>
      <c r="C22" s="16">
        <v>806000.6</v>
      </c>
      <c r="D22" s="1"/>
    </row>
    <row r="23" spans="1:4" x14ac:dyDescent="0.25">
      <c r="A23" s="7" t="s">
        <v>2</v>
      </c>
      <c r="B23" s="8" t="s">
        <v>3</v>
      </c>
      <c r="C23" s="16">
        <v>1427935</v>
      </c>
      <c r="D23" s="1"/>
    </row>
    <row r="24" spans="1:4" ht="25.5" x14ac:dyDescent="0.25">
      <c r="A24" s="7" t="s">
        <v>11</v>
      </c>
      <c r="B24" s="8" t="s">
        <v>53</v>
      </c>
      <c r="C24" s="16">
        <v>1223090.93</v>
      </c>
      <c r="D24" s="1"/>
    </row>
    <row r="25" spans="1:4" ht="39" x14ac:dyDescent="0.25">
      <c r="A25" s="11" t="s">
        <v>87</v>
      </c>
      <c r="B25" s="8" t="s">
        <v>142</v>
      </c>
      <c r="C25" s="16">
        <v>1637461.86</v>
      </c>
      <c r="D25" s="1"/>
    </row>
    <row r="26" spans="1:4" ht="26.25" x14ac:dyDescent="0.25">
      <c r="A26" s="11" t="s">
        <v>88</v>
      </c>
      <c r="B26" s="8" t="s">
        <v>143</v>
      </c>
      <c r="C26" s="16">
        <v>3236689.03</v>
      </c>
      <c r="D26" s="1"/>
    </row>
    <row r="27" spans="1:4" ht="26.25" x14ac:dyDescent="0.25">
      <c r="A27" s="11" t="s">
        <v>89</v>
      </c>
      <c r="B27" s="8" t="s">
        <v>144</v>
      </c>
      <c r="C27" s="16">
        <v>1892344.53</v>
      </c>
      <c r="D27" s="1"/>
    </row>
    <row r="28" spans="1:4" ht="38.25" x14ac:dyDescent="0.25">
      <c r="A28" s="7" t="s">
        <v>4</v>
      </c>
      <c r="B28" s="8" t="s">
        <v>5</v>
      </c>
      <c r="C28" s="16">
        <v>3732922.31</v>
      </c>
      <c r="D28" s="1"/>
    </row>
    <row r="29" spans="1:4" x14ac:dyDescent="0.25">
      <c r="A29" s="5" t="s">
        <v>45</v>
      </c>
      <c r="B29" s="6">
        <v>811</v>
      </c>
      <c r="C29" s="15">
        <f>SUM(C30:C32)</f>
        <v>8600.86</v>
      </c>
      <c r="D29" s="1"/>
    </row>
    <row r="30" spans="1:4" ht="51" x14ac:dyDescent="0.25">
      <c r="A30" s="9" t="s">
        <v>31</v>
      </c>
      <c r="B30" s="8" t="s">
        <v>14</v>
      </c>
      <c r="C30" s="16">
        <v>5350.86</v>
      </c>
      <c r="D30" s="1"/>
    </row>
    <row r="31" spans="1:4" ht="76.5" x14ac:dyDescent="0.25">
      <c r="A31" s="17" t="s">
        <v>52</v>
      </c>
      <c r="B31" s="8" t="s">
        <v>54</v>
      </c>
      <c r="C31" s="16">
        <v>2500</v>
      </c>
      <c r="D31" s="1"/>
    </row>
    <row r="32" spans="1:4" ht="64.5" x14ac:dyDescent="0.25">
      <c r="A32" s="11" t="s">
        <v>32</v>
      </c>
      <c r="B32" s="8" t="s">
        <v>55</v>
      </c>
      <c r="C32" s="16">
        <v>750</v>
      </c>
      <c r="D32" s="1"/>
    </row>
    <row r="33" spans="1:4" ht="25.5" x14ac:dyDescent="0.25">
      <c r="A33" s="18" t="s">
        <v>44</v>
      </c>
      <c r="B33" s="19">
        <v>820</v>
      </c>
      <c r="C33" s="20">
        <f>C34</f>
        <v>40000</v>
      </c>
      <c r="D33" s="1"/>
    </row>
    <row r="34" spans="1:4" ht="128.25" x14ac:dyDescent="0.25">
      <c r="A34" s="11" t="s">
        <v>134</v>
      </c>
      <c r="B34" s="10" t="s">
        <v>15</v>
      </c>
      <c r="C34" s="16">
        <v>40000</v>
      </c>
      <c r="D34" s="1"/>
    </row>
    <row r="35" spans="1:4" ht="25.5" x14ac:dyDescent="0.25">
      <c r="A35" s="21" t="s">
        <v>16</v>
      </c>
      <c r="B35" s="22">
        <v>821</v>
      </c>
      <c r="C35" s="23">
        <f>SUM(C36:C44)</f>
        <v>162328.42000000001</v>
      </c>
      <c r="D35" s="1"/>
    </row>
    <row r="36" spans="1:4" ht="76.5" x14ac:dyDescent="0.25">
      <c r="A36" s="17" t="s">
        <v>52</v>
      </c>
      <c r="B36" s="8" t="s">
        <v>51</v>
      </c>
      <c r="C36" s="16">
        <v>7286.93</v>
      </c>
      <c r="D36" s="1"/>
    </row>
    <row r="37" spans="1:4" ht="51" x14ac:dyDescent="0.25">
      <c r="A37" s="9" t="s">
        <v>36</v>
      </c>
      <c r="B37" s="8" t="s">
        <v>17</v>
      </c>
      <c r="C37" s="16">
        <v>2263.59</v>
      </c>
      <c r="D37" s="1"/>
    </row>
    <row r="38" spans="1:4" ht="76.5" x14ac:dyDescent="0.25">
      <c r="A38" s="25" t="s">
        <v>37</v>
      </c>
      <c r="B38" s="26" t="s">
        <v>18</v>
      </c>
      <c r="C38" s="16">
        <v>500</v>
      </c>
      <c r="D38" s="1"/>
    </row>
    <row r="39" spans="1:4" ht="102.75" x14ac:dyDescent="0.25">
      <c r="A39" s="11" t="s">
        <v>135</v>
      </c>
      <c r="B39" s="8" t="s">
        <v>19</v>
      </c>
      <c r="C39" s="24">
        <v>325</v>
      </c>
      <c r="D39" s="1"/>
    </row>
    <row r="40" spans="1:4" ht="63.75" x14ac:dyDescent="0.25">
      <c r="A40" s="27" t="s">
        <v>38</v>
      </c>
      <c r="B40" s="28" t="s">
        <v>20</v>
      </c>
      <c r="C40" s="16">
        <v>8000.02</v>
      </c>
      <c r="D40" s="1"/>
    </row>
    <row r="41" spans="1:4" ht="90" x14ac:dyDescent="0.25">
      <c r="A41" s="11" t="s">
        <v>46</v>
      </c>
      <c r="B41" s="8" t="s">
        <v>43</v>
      </c>
      <c r="C41" s="16">
        <v>1500</v>
      </c>
      <c r="D41" s="1"/>
    </row>
    <row r="42" spans="1:4" ht="63.75" x14ac:dyDescent="0.25">
      <c r="A42" s="9" t="s">
        <v>33</v>
      </c>
      <c r="B42" s="8" t="s">
        <v>21</v>
      </c>
      <c r="C42" s="16">
        <v>32000</v>
      </c>
      <c r="D42" s="1"/>
    </row>
    <row r="43" spans="1:4" ht="63.75" x14ac:dyDescent="0.25">
      <c r="A43" s="9" t="s">
        <v>32</v>
      </c>
      <c r="B43" s="8" t="s">
        <v>22</v>
      </c>
      <c r="C43" s="16">
        <v>103452.88</v>
      </c>
      <c r="D43" s="1"/>
    </row>
    <row r="44" spans="1:4" ht="64.5" x14ac:dyDescent="0.25">
      <c r="A44" s="11" t="s">
        <v>90</v>
      </c>
      <c r="B44" s="8" t="s">
        <v>58</v>
      </c>
      <c r="C44" s="16">
        <v>7000</v>
      </c>
      <c r="D44" s="1"/>
    </row>
    <row r="45" spans="1:4" ht="25.5" x14ac:dyDescent="0.25">
      <c r="A45" s="5" t="s">
        <v>138</v>
      </c>
      <c r="B45" s="6">
        <v>903</v>
      </c>
      <c r="C45" s="15">
        <f>SUM(C46:C48)</f>
        <v>218430600</v>
      </c>
      <c r="D45" s="1"/>
    </row>
    <row r="46" spans="1:4" ht="26.25" x14ac:dyDescent="0.25">
      <c r="A46" s="11" t="s">
        <v>91</v>
      </c>
      <c r="B46" s="8" t="s">
        <v>72</v>
      </c>
      <c r="C46" s="16">
        <v>186642000</v>
      </c>
      <c r="D46" s="1"/>
    </row>
    <row r="47" spans="1:4" ht="26.25" x14ac:dyDescent="0.25">
      <c r="A47" s="11" t="s">
        <v>92</v>
      </c>
      <c r="B47" s="8" t="s">
        <v>73</v>
      </c>
      <c r="C47" s="16">
        <v>30563600</v>
      </c>
      <c r="D47" s="1"/>
    </row>
    <row r="48" spans="1:4" ht="25.5" x14ac:dyDescent="0.25">
      <c r="A48" s="7" t="s">
        <v>127</v>
      </c>
      <c r="B48" s="12" t="s">
        <v>145</v>
      </c>
      <c r="C48" s="16">
        <v>1225000</v>
      </c>
      <c r="D48" s="1"/>
    </row>
    <row r="49" spans="1:4" ht="25.5" x14ac:dyDescent="0.25">
      <c r="A49" s="5" t="s">
        <v>126</v>
      </c>
      <c r="B49" s="6">
        <v>906</v>
      </c>
      <c r="C49" s="15">
        <f>SUM(C50:C58)</f>
        <v>142638439.65000001</v>
      </c>
      <c r="D49" s="1"/>
    </row>
    <row r="50" spans="1:4" ht="26.25" x14ac:dyDescent="0.25">
      <c r="A50" s="11" t="s">
        <v>93</v>
      </c>
      <c r="B50" s="8" t="s">
        <v>83</v>
      </c>
      <c r="C50" s="16">
        <v>1975919.42</v>
      </c>
      <c r="D50" s="1"/>
    </row>
    <row r="51" spans="1:4" ht="51.75" x14ac:dyDescent="0.25">
      <c r="A51" s="11" t="s">
        <v>94</v>
      </c>
      <c r="B51" s="8" t="s">
        <v>74</v>
      </c>
      <c r="C51" s="16">
        <v>2124128</v>
      </c>
      <c r="D51" s="1"/>
    </row>
    <row r="52" spans="1:4" ht="39" x14ac:dyDescent="0.25">
      <c r="A52" s="11" t="s">
        <v>95</v>
      </c>
      <c r="B52" s="8" t="s">
        <v>84</v>
      </c>
      <c r="C52" s="16">
        <v>489425.44</v>
      </c>
      <c r="D52" s="1"/>
    </row>
    <row r="53" spans="1:4" x14ac:dyDescent="0.25">
      <c r="A53" s="17" t="s">
        <v>97</v>
      </c>
      <c r="B53" s="10" t="s">
        <v>75</v>
      </c>
      <c r="C53" s="16">
        <v>5154247.6100000003</v>
      </c>
      <c r="D53" s="1"/>
    </row>
    <row r="54" spans="1:4" ht="26.25" x14ac:dyDescent="0.25">
      <c r="A54" s="11" t="s">
        <v>98</v>
      </c>
      <c r="B54" s="8" t="s">
        <v>76</v>
      </c>
      <c r="C54" s="16">
        <v>121166874.77</v>
      </c>
      <c r="D54" s="1"/>
    </row>
    <row r="55" spans="1:4" ht="77.25" x14ac:dyDescent="0.25">
      <c r="A55" s="11" t="s">
        <v>100</v>
      </c>
      <c r="B55" s="10" t="s">
        <v>99</v>
      </c>
      <c r="C55" s="16">
        <v>10268100</v>
      </c>
      <c r="D55" s="1"/>
    </row>
    <row r="56" spans="1:4" ht="102.75" x14ac:dyDescent="0.25">
      <c r="A56" s="11" t="s">
        <v>101</v>
      </c>
      <c r="B56" s="8" t="s">
        <v>77</v>
      </c>
      <c r="C56" s="16">
        <v>390600</v>
      </c>
      <c r="D56" s="1"/>
    </row>
    <row r="57" spans="1:4" ht="51.75" x14ac:dyDescent="0.25">
      <c r="A57" s="11" t="s">
        <v>102</v>
      </c>
      <c r="B57" s="12" t="s">
        <v>78</v>
      </c>
      <c r="C57" s="16">
        <v>1258951</v>
      </c>
      <c r="D57" s="1"/>
    </row>
    <row r="58" spans="1:4" ht="39" x14ac:dyDescent="0.25">
      <c r="A58" s="11" t="s">
        <v>103</v>
      </c>
      <c r="B58" s="12" t="s">
        <v>79</v>
      </c>
      <c r="C58" s="16">
        <v>-189806.59</v>
      </c>
      <c r="D58" s="1"/>
    </row>
    <row r="59" spans="1:4" ht="25.5" x14ac:dyDescent="0.25">
      <c r="A59" s="5" t="s">
        <v>125</v>
      </c>
      <c r="B59" s="13">
        <v>907</v>
      </c>
      <c r="C59" s="15">
        <f>SUM(C60:C63)</f>
        <v>44003266.049999997</v>
      </c>
      <c r="D59" s="1"/>
    </row>
    <row r="60" spans="1:4" ht="39" x14ac:dyDescent="0.25">
      <c r="A60" s="11" t="s">
        <v>104</v>
      </c>
      <c r="B60" s="12" t="s">
        <v>80</v>
      </c>
      <c r="C60" s="16">
        <v>495000</v>
      </c>
      <c r="D60" s="1"/>
    </row>
    <row r="61" spans="1:4" ht="26.25" x14ac:dyDescent="0.25">
      <c r="A61" s="11" t="s">
        <v>105</v>
      </c>
      <c r="B61" s="12" t="s">
        <v>82</v>
      </c>
      <c r="C61" s="16">
        <v>3577267</v>
      </c>
      <c r="D61" s="1"/>
    </row>
    <row r="62" spans="1:4" ht="39" x14ac:dyDescent="0.25">
      <c r="A62" s="11" t="s">
        <v>123</v>
      </c>
      <c r="B62" s="12" t="s">
        <v>141</v>
      </c>
      <c r="C62" s="16">
        <v>12000000</v>
      </c>
      <c r="D62" s="1"/>
    </row>
    <row r="63" spans="1:4" x14ac:dyDescent="0.25">
      <c r="A63" s="11" t="s">
        <v>97</v>
      </c>
      <c r="B63" s="12" t="s">
        <v>81</v>
      </c>
      <c r="C63" s="16">
        <v>27930999.050000001</v>
      </c>
      <c r="D63" s="1"/>
    </row>
    <row r="64" spans="1:4" ht="25.5" x14ac:dyDescent="0.25">
      <c r="A64" s="5" t="s">
        <v>124</v>
      </c>
      <c r="B64" s="6">
        <v>909</v>
      </c>
      <c r="C64" s="15">
        <f>SUM(C65:C84)</f>
        <v>69610989.160000011</v>
      </c>
    </row>
    <row r="65" spans="1:3" ht="64.5" x14ac:dyDescent="0.25">
      <c r="A65" s="11" t="s">
        <v>106</v>
      </c>
      <c r="B65" s="8" t="s">
        <v>136</v>
      </c>
      <c r="C65" s="16">
        <v>1968727.58</v>
      </c>
    </row>
    <row r="66" spans="1:3" ht="51.75" x14ac:dyDescent="0.25">
      <c r="A66" s="11" t="s">
        <v>107</v>
      </c>
      <c r="B66" s="8" t="s">
        <v>59</v>
      </c>
      <c r="C66" s="16">
        <v>1087251.23</v>
      </c>
    </row>
    <row r="67" spans="1:3" ht="51.75" x14ac:dyDescent="0.25">
      <c r="A67" s="11" t="s">
        <v>108</v>
      </c>
      <c r="B67" s="8" t="s">
        <v>60</v>
      </c>
      <c r="C67" s="16">
        <v>927519.23</v>
      </c>
    </row>
    <row r="68" spans="1:3" ht="64.5" x14ac:dyDescent="0.25">
      <c r="A68" s="11" t="s">
        <v>109</v>
      </c>
      <c r="B68" s="8" t="s">
        <v>61</v>
      </c>
      <c r="C68" s="16">
        <v>630978.43000000005</v>
      </c>
    </row>
    <row r="69" spans="1:3" x14ac:dyDescent="0.25">
      <c r="A69" s="11" t="s">
        <v>110</v>
      </c>
      <c r="B69" s="8" t="s">
        <v>62</v>
      </c>
      <c r="C69" s="16">
        <v>1206257.42</v>
      </c>
    </row>
    <row r="70" spans="1:3" ht="64.5" x14ac:dyDescent="0.25">
      <c r="A70" s="11" t="s">
        <v>111</v>
      </c>
      <c r="B70" s="8" t="s">
        <v>63</v>
      </c>
      <c r="C70" s="16">
        <v>360000</v>
      </c>
    </row>
    <row r="71" spans="1:3" ht="39" x14ac:dyDescent="0.25">
      <c r="A71" s="11" t="s">
        <v>113</v>
      </c>
      <c r="B71" s="8" t="s">
        <v>64</v>
      </c>
      <c r="C71" s="16">
        <v>478870.26</v>
      </c>
    </row>
    <row r="72" spans="1:3" ht="54" customHeight="1" x14ac:dyDescent="0.25">
      <c r="A72" s="11" t="s">
        <v>112</v>
      </c>
      <c r="B72" s="14" t="s">
        <v>65</v>
      </c>
      <c r="C72" s="16">
        <v>68194.13</v>
      </c>
    </row>
    <row r="73" spans="1:3" ht="51.75" x14ac:dyDescent="0.25">
      <c r="A73" s="11" t="s">
        <v>114</v>
      </c>
      <c r="B73" s="14" t="s">
        <v>137</v>
      </c>
      <c r="C73" s="16">
        <v>17000</v>
      </c>
    </row>
    <row r="74" spans="1:3" ht="51.75" x14ac:dyDescent="0.25">
      <c r="A74" s="11" t="s">
        <v>115</v>
      </c>
      <c r="B74" s="14" t="s">
        <v>139</v>
      </c>
      <c r="C74" s="16">
        <v>20447112.75</v>
      </c>
    </row>
    <row r="75" spans="1:3" ht="38.25" x14ac:dyDescent="0.25">
      <c r="A75" s="17" t="s">
        <v>116</v>
      </c>
      <c r="B75" s="14" t="s">
        <v>140</v>
      </c>
      <c r="C75" s="16">
        <v>9110062.1099999994</v>
      </c>
    </row>
    <row r="76" spans="1:3" ht="26.25" x14ac:dyDescent="0.25">
      <c r="A76" s="11" t="s">
        <v>117</v>
      </c>
      <c r="B76" s="8" t="s">
        <v>66</v>
      </c>
      <c r="C76" s="16">
        <v>677744.25</v>
      </c>
    </row>
    <row r="77" spans="1:3" ht="26.25" x14ac:dyDescent="0.25">
      <c r="A77" s="11" t="s">
        <v>118</v>
      </c>
      <c r="B77" s="8" t="s">
        <v>70</v>
      </c>
      <c r="C77" s="16">
        <v>1582189.35</v>
      </c>
    </row>
    <row r="78" spans="1:3" ht="26.25" x14ac:dyDescent="0.25">
      <c r="A78" s="11" t="s">
        <v>96</v>
      </c>
      <c r="B78" s="8" t="s">
        <v>71</v>
      </c>
      <c r="C78" s="16">
        <v>228434.37</v>
      </c>
    </row>
    <row r="79" spans="1:3" ht="26.25" x14ac:dyDescent="0.25">
      <c r="A79" s="11" t="s">
        <v>119</v>
      </c>
      <c r="B79" s="8" t="s">
        <v>67</v>
      </c>
      <c r="C79" s="16">
        <v>9999</v>
      </c>
    </row>
    <row r="80" spans="1:3" x14ac:dyDescent="0.25">
      <c r="A80" s="11" t="s">
        <v>97</v>
      </c>
      <c r="B80" s="8" t="s">
        <v>68</v>
      </c>
      <c r="C80" s="16">
        <v>28262840.57</v>
      </c>
    </row>
    <row r="81" spans="1:3" ht="26.25" x14ac:dyDescent="0.25">
      <c r="A81" s="11" t="s">
        <v>98</v>
      </c>
      <c r="B81" s="10" t="s">
        <v>120</v>
      </c>
      <c r="C81" s="16">
        <v>1065484</v>
      </c>
    </row>
    <row r="82" spans="1:3" ht="39" x14ac:dyDescent="0.25">
      <c r="A82" s="11" t="s">
        <v>121</v>
      </c>
      <c r="B82" s="10" t="s">
        <v>128</v>
      </c>
      <c r="C82" s="16">
        <v>418624.48</v>
      </c>
    </row>
    <row r="83" spans="1:3" ht="26.25" x14ac:dyDescent="0.25">
      <c r="A83" s="11" t="s">
        <v>122</v>
      </c>
      <c r="B83" s="8" t="s">
        <v>69</v>
      </c>
      <c r="C83" s="16">
        <v>1163700</v>
      </c>
    </row>
    <row r="84" spans="1:3" ht="39" x14ac:dyDescent="0.25">
      <c r="A84" s="11" t="s">
        <v>103</v>
      </c>
      <c r="B84" s="8" t="s">
        <v>146</v>
      </c>
      <c r="C84" s="16">
        <v>-100000</v>
      </c>
    </row>
    <row r="85" spans="1:3" x14ac:dyDescent="0.25">
      <c r="A85" s="2"/>
      <c r="B85" s="2"/>
      <c r="C85" s="3"/>
    </row>
    <row r="86" spans="1:3" x14ac:dyDescent="0.25">
      <c r="A86" s="2"/>
      <c r="B86" s="2"/>
    </row>
    <row r="87" spans="1:3" x14ac:dyDescent="0.25">
      <c r="A87" s="2"/>
      <c r="B87" s="2"/>
    </row>
    <row r="88" spans="1:3" x14ac:dyDescent="0.25">
      <c r="A88" s="2"/>
      <c r="B88" s="2"/>
    </row>
    <row r="89" spans="1:3" x14ac:dyDescent="0.25">
      <c r="A89" s="2"/>
      <c r="B89" s="2"/>
      <c r="C89" s="2"/>
    </row>
    <row r="90" spans="1:3" x14ac:dyDescent="0.25">
      <c r="A90" s="2"/>
      <c r="B90" s="2"/>
      <c r="C90" s="2"/>
    </row>
    <row r="91" spans="1:3" x14ac:dyDescent="0.25">
      <c r="A91" s="2"/>
      <c r="B91" s="2"/>
      <c r="C91" s="2"/>
    </row>
  </sheetData>
  <mergeCells count="5">
    <mergeCell ref="A5:A6"/>
    <mergeCell ref="B5:B6"/>
    <mergeCell ref="C5:C6"/>
    <mergeCell ref="B2:C2"/>
    <mergeCell ref="A3:C3"/>
  </mergeCells>
  <pageMargins left="0.78740157480314965" right="0.39370078740157483" top="0.78740157480314965" bottom="0.78740157480314965" header="0.74803149606299213" footer="0.15748031496062992"/>
  <pageSetup paperSize="9" scale="85" orientation="portrait" r:id="rId1"/>
  <headerFooter differentFirst="1">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Гращенкова Снежана Николаевна</dc:creator>
  <cp:lastModifiedBy>BUDGETNIK-2</cp:lastModifiedBy>
  <cp:lastPrinted>2026-04-23T05:57:01Z</cp:lastPrinted>
  <dcterms:created xsi:type="dcterms:W3CDTF">2013-03-07T05:06:08Z</dcterms:created>
  <dcterms:modified xsi:type="dcterms:W3CDTF">2026-04-23T05:59:52Z</dcterms:modified>
</cp:coreProperties>
</file>